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1016369\Desktop\"/>
    </mc:Choice>
  </mc:AlternateContent>
  <xr:revisionPtr revIDLastSave="0" documentId="13_ncr:1_{A021023E-825C-4839-BBDA-0B34A668C3B8}" xr6:coauthVersionLast="47" xr6:coauthVersionMax="47" xr10:uidLastSave="{00000000-0000-0000-0000-000000000000}"/>
  <bookViews>
    <workbookView xWindow="-120" yWindow="-120" windowWidth="20730" windowHeight="11040" activeTab="1" xr2:uid="{7319FE28-5C7B-44DE-BC74-C74D424A1B5E}"/>
  </bookViews>
  <sheets>
    <sheet name="FY 23-24" sheetId="1" r:id="rId1"/>
    <sheet name="FY 22-23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2" l="1"/>
  <c r="H13" i="2"/>
  <c r="H12" i="2"/>
  <c r="H11" i="2"/>
  <c r="H10" i="2"/>
  <c r="H9" i="2"/>
  <c r="H8" i="2"/>
  <c r="H7" i="2"/>
  <c r="H6" i="2"/>
  <c r="H17" i="1" l="1"/>
  <c r="H16" i="1"/>
  <c r="H15" i="1"/>
  <c r="H14" i="1"/>
  <c r="H12" i="1"/>
  <c r="H10" i="1"/>
  <c r="H9" i="1"/>
</calcChain>
</file>

<file path=xl/sharedStrings.xml><?xml version="1.0" encoding="utf-8"?>
<sst xmlns="http://schemas.openxmlformats.org/spreadsheetml/2006/main" count="41" uniqueCount="13">
  <si>
    <t>Sr No</t>
  </si>
  <si>
    <t>Month</t>
  </si>
  <si>
    <t>TM %</t>
  </si>
  <si>
    <t>60% RH &amp; 40 °C Basis</t>
  </si>
  <si>
    <t>GCV               (ARB)</t>
  </si>
  <si>
    <t>Grade</t>
  </si>
  <si>
    <t>Equib Moist</t>
  </si>
  <si>
    <t>Ash %</t>
  </si>
  <si>
    <t>GCV</t>
  </si>
  <si>
    <t>G11</t>
  </si>
  <si>
    <t>G12</t>
  </si>
  <si>
    <t>CIMFR / QCI Results (kcal/kg)</t>
  </si>
  <si>
    <t>CIMFR Results (kcal/kg)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</si>
</sst>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2"/>
      <color theme="1"/>
      <name val="Adani Regular"/>
    </font>
    <font>
      <b/>
      <sz val="12"/>
      <color theme="1"/>
      <name val="Adani Regular"/>
    </font>
    <font>
      <sz val="12"/>
      <name val="Adani Regular"/>
    </font>
    <font>
      <sz val="11"/>
      <color theme="1"/>
      <name val="Adani Regula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0" fillId="0" borderId="0" xfId="0" applyNumberFormat="1"/>
    <xf numFmtId="1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3" fillId="0" borderId="1" xfId="0" quotePrefix="1" applyNumberFormat="1" applyFont="1" applyBorder="1" applyAlignment="1">
      <alignment horizontal="center" vertical="center"/>
    </xf>
    <xf numFmtId="1" fontId="3" fillId="0" borderId="1" xfId="0" quotePrefix="1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" fontId="3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94D4B-E1E3-4D7C-B85D-0C3D2267D18A}">
  <dimension ref="B2:L17"/>
  <sheetViews>
    <sheetView workbookViewId="0">
      <selection activeCell="H6" sqref="H6"/>
    </sheetView>
  </sheetViews>
  <sheetFormatPr defaultRowHeight="15" x14ac:dyDescent="0.25"/>
  <cols>
    <col min="3" max="3" width="16.140625" customWidth="1"/>
    <col min="4" max="4" width="10.28515625" customWidth="1"/>
    <col min="5" max="5" width="12.7109375" customWidth="1"/>
    <col min="6" max="6" width="11" customWidth="1"/>
    <col min="7" max="8" width="10.5703125" customWidth="1"/>
    <col min="9" max="9" width="11" customWidth="1"/>
  </cols>
  <sheetData>
    <row r="2" spans="2:12" ht="17.25" thickBot="1" x14ac:dyDescent="0.35">
      <c r="B2" s="1"/>
      <c r="C2" s="1"/>
      <c r="D2" s="1"/>
      <c r="E2" s="1"/>
      <c r="F2" s="1"/>
      <c r="G2" s="1"/>
      <c r="H2" s="1"/>
      <c r="I2" s="1"/>
    </row>
    <row r="3" spans="2:12" ht="24" customHeight="1" x14ac:dyDescent="0.3">
      <c r="B3" s="1"/>
      <c r="C3" s="1"/>
      <c r="D3" s="12" t="s">
        <v>11</v>
      </c>
      <c r="E3" s="13"/>
      <c r="F3" s="13"/>
      <c r="G3" s="13"/>
      <c r="H3" s="13"/>
      <c r="I3" s="14"/>
    </row>
    <row r="4" spans="2:12" ht="21" customHeight="1" x14ac:dyDescent="0.25">
      <c r="B4" s="15" t="s">
        <v>0</v>
      </c>
      <c r="C4" s="16" t="s">
        <v>1</v>
      </c>
      <c r="D4" s="15" t="s">
        <v>2</v>
      </c>
      <c r="E4" s="15" t="s">
        <v>3</v>
      </c>
      <c r="F4" s="15"/>
      <c r="G4" s="15"/>
      <c r="H4" s="16" t="s">
        <v>4</v>
      </c>
      <c r="I4" s="15" t="s">
        <v>5</v>
      </c>
    </row>
    <row r="5" spans="2:12" ht="21" customHeight="1" x14ac:dyDescent="0.25">
      <c r="B5" s="15"/>
      <c r="C5" s="16"/>
      <c r="D5" s="15"/>
      <c r="E5" s="6" t="s">
        <v>6</v>
      </c>
      <c r="F5" s="6" t="s">
        <v>7</v>
      </c>
      <c r="G5" s="6" t="s">
        <v>8</v>
      </c>
      <c r="H5" s="16"/>
      <c r="I5" s="15"/>
    </row>
    <row r="6" spans="2:12" ht="33" customHeight="1" x14ac:dyDescent="0.25">
      <c r="B6" s="6">
        <v>1</v>
      </c>
      <c r="C6" s="17">
        <v>45017</v>
      </c>
      <c r="D6" s="7">
        <v>10.683243604911166</v>
      </c>
      <c r="E6" s="7">
        <v>5.8925968296457443</v>
      </c>
      <c r="F6" s="7">
        <v>37.423929481394921</v>
      </c>
      <c r="G6" s="8">
        <v>4175.2956023062443</v>
      </c>
      <c r="H6" s="4">
        <v>3966</v>
      </c>
      <c r="I6" s="7" t="s">
        <v>9</v>
      </c>
      <c r="J6" s="2"/>
      <c r="K6" s="2"/>
      <c r="L6" s="3"/>
    </row>
    <row r="7" spans="2:12" ht="31.5" customHeight="1" x14ac:dyDescent="0.25">
      <c r="B7" s="6">
        <v>2</v>
      </c>
      <c r="C7" s="17">
        <v>45047</v>
      </c>
      <c r="D7" s="7">
        <v>10.315321804581668</v>
      </c>
      <c r="E7" s="7">
        <v>6.0570416390771751</v>
      </c>
      <c r="F7" s="7">
        <v>36.693133945815724</v>
      </c>
      <c r="G7" s="8">
        <v>4239.400785320111</v>
      </c>
      <c r="H7" s="4">
        <v>4050</v>
      </c>
      <c r="I7" s="7" t="s">
        <v>9</v>
      </c>
      <c r="J7" s="2"/>
      <c r="L7" s="3"/>
    </row>
    <row r="8" spans="2:12" ht="32.25" customHeight="1" x14ac:dyDescent="0.25">
      <c r="B8" s="6">
        <v>3</v>
      </c>
      <c r="C8" s="17">
        <v>45078</v>
      </c>
      <c r="D8" s="7">
        <v>10.665319851813397</v>
      </c>
      <c r="E8" s="7">
        <v>6.1064052334159529</v>
      </c>
      <c r="F8" s="7">
        <v>36.322923008349754</v>
      </c>
      <c r="G8" s="8">
        <v>4258</v>
      </c>
      <c r="H8" s="4">
        <v>4052</v>
      </c>
      <c r="I8" s="7" t="s">
        <v>9</v>
      </c>
      <c r="L8" s="3"/>
    </row>
    <row r="9" spans="2:12" ht="33" customHeight="1" x14ac:dyDescent="0.25">
      <c r="B9" s="6">
        <v>4</v>
      </c>
      <c r="C9" s="17">
        <v>45108</v>
      </c>
      <c r="D9" s="7">
        <v>11.902022114640852</v>
      </c>
      <c r="E9" s="7">
        <v>6.1737826064794357</v>
      </c>
      <c r="F9" s="7">
        <v>36.074682352761272</v>
      </c>
      <c r="G9" s="8">
        <v>4289</v>
      </c>
      <c r="H9" s="4">
        <f t="shared" ref="H9:H17" si="0">((100-D9)/(100-E9))*G9</f>
        <v>4027.14974179913</v>
      </c>
      <c r="I9" s="7" t="s">
        <v>9</v>
      </c>
      <c r="J9" s="2"/>
      <c r="K9" s="2"/>
      <c r="L9" s="3"/>
    </row>
    <row r="10" spans="2:12" ht="33" customHeight="1" x14ac:dyDescent="0.25">
      <c r="B10" s="6">
        <v>5</v>
      </c>
      <c r="C10" s="17">
        <v>45139</v>
      </c>
      <c r="D10" s="9">
        <v>11.41705592291458</v>
      </c>
      <c r="E10" s="9">
        <v>6.2526593348451351</v>
      </c>
      <c r="F10" s="9">
        <v>36.664077546981765</v>
      </c>
      <c r="G10" s="10">
        <v>4235.2679828037035</v>
      </c>
      <c r="H10" s="10">
        <f t="shared" si="0"/>
        <v>4001.9535936726516</v>
      </c>
      <c r="I10" s="18" t="s">
        <v>9</v>
      </c>
      <c r="L10" s="3"/>
    </row>
    <row r="11" spans="2:12" ht="30.75" customHeight="1" x14ac:dyDescent="0.25">
      <c r="B11" s="6">
        <v>6</v>
      </c>
      <c r="C11" s="17">
        <v>45170</v>
      </c>
      <c r="D11" s="5">
        <v>11.726746488859854</v>
      </c>
      <c r="E11" s="5">
        <v>5.7494658963104044</v>
      </c>
      <c r="F11" s="5">
        <v>39.56405681207977</v>
      </c>
      <c r="G11" s="4">
        <v>4062.3131186419469</v>
      </c>
      <c r="H11" s="4">
        <v>3802</v>
      </c>
      <c r="I11" s="19" t="s">
        <v>9</v>
      </c>
      <c r="L11" s="3"/>
    </row>
    <row r="12" spans="2:12" ht="32.25" customHeight="1" x14ac:dyDescent="0.25">
      <c r="B12" s="6">
        <v>7</v>
      </c>
      <c r="C12" s="17">
        <v>45200</v>
      </c>
      <c r="D12" s="5">
        <v>9.8786194684639437</v>
      </c>
      <c r="E12" s="5">
        <v>5.7479708437547457</v>
      </c>
      <c r="F12" s="5">
        <v>36.708086192018605</v>
      </c>
      <c r="G12" s="4">
        <v>4271.2802022239457</v>
      </c>
      <c r="H12" s="4">
        <f t="shared" si="0"/>
        <v>4084.0889252720594</v>
      </c>
      <c r="I12" s="19" t="s">
        <v>9</v>
      </c>
      <c r="L12" s="3"/>
    </row>
    <row r="13" spans="2:12" ht="33" customHeight="1" x14ac:dyDescent="0.25">
      <c r="B13" s="6">
        <v>8</v>
      </c>
      <c r="C13" s="17">
        <v>45231</v>
      </c>
      <c r="D13" s="5">
        <v>9.9850447910921574</v>
      </c>
      <c r="E13" s="5">
        <v>4.2309806508630734</v>
      </c>
      <c r="F13" s="5">
        <v>41.019654170686259</v>
      </c>
      <c r="G13" s="4">
        <v>3988.0035334783747</v>
      </c>
      <c r="H13" s="4">
        <v>3750</v>
      </c>
      <c r="I13" s="19" t="s">
        <v>10</v>
      </c>
      <c r="L13" s="3"/>
    </row>
    <row r="14" spans="2:12" ht="33.75" customHeight="1" x14ac:dyDescent="0.25">
      <c r="B14" s="6">
        <v>9</v>
      </c>
      <c r="C14" s="17">
        <v>45261</v>
      </c>
      <c r="D14" s="5">
        <v>11.680977358713392</v>
      </c>
      <c r="E14" s="5">
        <v>5.2955807618176927</v>
      </c>
      <c r="F14" s="5">
        <v>41.24762347380095</v>
      </c>
      <c r="G14" s="4">
        <v>3994.5122976645948</v>
      </c>
      <c r="H14" s="4">
        <f t="shared" si="0"/>
        <v>3725.1843672792515</v>
      </c>
      <c r="I14" s="19" t="s">
        <v>10</v>
      </c>
      <c r="L14" s="3"/>
    </row>
    <row r="15" spans="2:12" ht="33.75" customHeight="1" x14ac:dyDescent="0.25">
      <c r="B15" s="6">
        <v>10</v>
      </c>
      <c r="C15" s="17">
        <v>45292</v>
      </c>
      <c r="D15" s="5">
        <v>10.978531999220994</v>
      </c>
      <c r="E15" s="5">
        <v>5.0322186066367696</v>
      </c>
      <c r="F15" s="5">
        <v>41.189404618650933</v>
      </c>
      <c r="G15" s="4">
        <v>4152.5436823770515</v>
      </c>
      <c r="H15" s="4">
        <f t="shared" si="0"/>
        <v>3892.5362803979292</v>
      </c>
      <c r="I15" s="19" t="s">
        <v>10</v>
      </c>
    </row>
    <row r="16" spans="2:12" ht="30.75" customHeight="1" x14ac:dyDescent="0.25">
      <c r="B16" s="6">
        <v>11</v>
      </c>
      <c r="C16" s="17">
        <v>45323</v>
      </c>
      <c r="D16" s="5">
        <v>10.561646501273666</v>
      </c>
      <c r="E16" s="5">
        <v>4.6848616352314094</v>
      </c>
      <c r="F16" s="5">
        <v>41.908548062547851</v>
      </c>
      <c r="G16" s="11">
        <v>4135.0591885384247</v>
      </c>
      <c r="H16" s="4">
        <f t="shared" si="0"/>
        <v>3880.1064740347447</v>
      </c>
      <c r="I16" s="19" t="s">
        <v>9</v>
      </c>
    </row>
    <row r="17" spans="2:9" ht="30.75" customHeight="1" x14ac:dyDescent="0.25">
      <c r="B17" s="6">
        <v>12</v>
      </c>
      <c r="C17" s="17">
        <v>45352</v>
      </c>
      <c r="D17" s="5">
        <v>10.671229260018642</v>
      </c>
      <c r="E17" s="5">
        <v>4.8361071749752602</v>
      </c>
      <c r="F17" s="5">
        <v>39.332432122007056</v>
      </c>
      <c r="G17" s="4">
        <v>4199.2868744154102</v>
      </c>
      <c r="H17" s="4">
        <f t="shared" si="0"/>
        <v>3941.8010690859896</v>
      </c>
      <c r="I17" s="19" t="s">
        <v>9</v>
      </c>
    </row>
  </sheetData>
  <mergeCells count="7">
    <mergeCell ref="D3:I3"/>
    <mergeCell ref="B4:B5"/>
    <mergeCell ref="C4:C5"/>
    <mergeCell ref="D4:D5"/>
    <mergeCell ref="E4:G4"/>
    <mergeCell ref="H4:H5"/>
    <mergeCell ref="I4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794F-1D78-46EA-872C-8BF33619AF22}">
  <dimension ref="B2:L17"/>
  <sheetViews>
    <sheetView tabSelected="1" workbookViewId="0">
      <selection activeCell="D4" sqref="D4:D5"/>
    </sheetView>
  </sheetViews>
  <sheetFormatPr defaultRowHeight="15" x14ac:dyDescent="0.25"/>
  <cols>
    <col min="3" max="3" width="16.140625" customWidth="1"/>
    <col min="4" max="4" width="10.28515625" customWidth="1"/>
    <col min="5" max="5" width="12.7109375" customWidth="1"/>
    <col min="6" max="6" width="11" customWidth="1"/>
    <col min="7" max="8" width="10.5703125" customWidth="1"/>
    <col min="9" max="9" width="11" customWidth="1"/>
  </cols>
  <sheetData>
    <row r="2" spans="2:12" ht="17.25" thickBot="1" x14ac:dyDescent="0.35">
      <c r="B2" s="1"/>
      <c r="C2" s="1"/>
      <c r="D2" s="1"/>
      <c r="E2" s="1"/>
      <c r="F2" s="1"/>
      <c r="G2" s="1"/>
      <c r="H2" s="1"/>
      <c r="I2" s="1"/>
    </row>
    <row r="3" spans="2:12" ht="24" customHeight="1" x14ac:dyDescent="0.3">
      <c r="B3" s="1"/>
      <c r="C3" s="1"/>
      <c r="D3" s="12" t="s">
        <v>12</v>
      </c>
      <c r="E3" s="13"/>
      <c r="F3" s="13"/>
      <c r="G3" s="13"/>
      <c r="H3" s="13"/>
      <c r="I3" s="14"/>
    </row>
    <row r="4" spans="2:12" ht="21" customHeight="1" x14ac:dyDescent="0.25">
      <c r="B4" s="15" t="s">
        <v>0</v>
      </c>
      <c r="C4" s="16" t="s">
        <v>1</v>
      </c>
      <c r="D4" s="15" t="s">
        <v>2</v>
      </c>
      <c r="E4" s="15" t="s">
        <v>3</v>
      </c>
      <c r="F4" s="15"/>
      <c r="G4" s="15"/>
      <c r="H4" s="16" t="s">
        <v>4</v>
      </c>
      <c r="I4" s="15" t="s">
        <v>5</v>
      </c>
    </row>
    <row r="5" spans="2:12" ht="21" customHeight="1" x14ac:dyDescent="0.25">
      <c r="B5" s="15"/>
      <c r="C5" s="16"/>
      <c r="D5" s="15"/>
      <c r="E5" s="6" t="s">
        <v>6</v>
      </c>
      <c r="F5" s="6" t="s">
        <v>7</v>
      </c>
      <c r="G5" s="6" t="s">
        <v>8</v>
      </c>
      <c r="H5" s="16"/>
      <c r="I5" s="15"/>
    </row>
    <row r="6" spans="2:12" ht="33" customHeight="1" x14ac:dyDescent="0.25">
      <c r="B6" s="6">
        <v>1</v>
      </c>
      <c r="C6" s="17">
        <v>44652</v>
      </c>
      <c r="D6" s="7"/>
      <c r="E6" s="7"/>
      <c r="F6" s="7"/>
      <c r="G6" s="8"/>
      <c r="H6" s="4">
        <f t="shared" ref="H6:H14" si="0">((100-D6)/(100-E6))*G6</f>
        <v>0</v>
      </c>
      <c r="I6" s="7"/>
    </row>
    <row r="7" spans="2:12" ht="31.5" customHeight="1" x14ac:dyDescent="0.25">
      <c r="B7" s="6">
        <v>2</v>
      </c>
      <c r="C7" s="17">
        <v>44682</v>
      </c>
      <c r="D7" s="7"/>
      <c r="E7" s="7"/>
      <c r="F7" s="7"/>
      <c r="G7" s="8"/>
      <c r="H7" s="4">
        <f t="shared" si="0"/>
        <v>0</v>
      </c>
      <c r="I7" s="7"/>
      <c r="L7" s="3"/>
    </row>
    <row r="8" spans="2:12" ht="32.25" customHeight="1" x14ac:dyDescent="0.25">
      <c r="B8" s="6">
        <v>3</v>
      </c>
      <c r="C8" s="17">
        <v>44713</v>
      </c>
      <c r="D8" s="7"/>
      <c r="E8" s="7"/>
      <c r="F8" s="7"/>
      <c r="G8" s="8"/>
      <c r="H8" s="4">
        <f t="shared" si="0"/>
        <v>0</v>
      </c>
      <c r="I8" s="7"/>
      <c r="L8" s="3"/>
    </row>
    <row r="9" spans="2:12" ht="33" customHeight="1" x14ac:dyDescent="0.25">
      <c r="B9" s="6">
        <v>4</v>
      </c>
      <c r="C9" s="17">
        <v>44743</v>
      </c>
      <c r="D9" s="7">
        <v>12.726696710660152</v>
      </c>
      <c r="E9" s="7">
        <v>6.4484676026261987</v>
      </c>
      <c r="F9" s="7">
        <v>41.480451428433554</v>
      </c>
      <c r="G9" s="8">
        <v>3759.6387434761796</v>
      </c>
      <c r="H9" s="4">
        <f t="shared" si="0"/>
        <v>3507.3299593215443</v>
      </c>
      <c r="I9" s="7" t="s">
        <v>10</v>
      </c>
      <c r="L9" s="3"/>
    </row>
    <row r="10" spans="2:12" ht="33" customHeight="1" x14ac:dyDescent="0.25">
      <c r="B10" s="6">
        <v>5</v>
      </c>
      <c r="C10" s="17">
        <v>44774</v>
      </c>
      <c r="D10" s="9">
        <v>13.221777586992795</v>
      </c>
      <c r="E10" s="9">
        <v>6.7152968619311668</v>
      </c>
      <c r="F10" s="9">
        <v>37.454775342037941</v>
      </c>
      <c r="G10" s="10">
        <v>4094.5587255787668</v>
      </c>
      <c r="H10" s="10">
        <f t="shared" si="0"/>
        <v>3808.9688428926411</v>
      </c>
      <c r="I10" s="18" t="s">
        <v>9</v>
      </c>
      <c r="L10" s="3"/>
    </row>
    <row r="11" spans="2:12" ht="30.75" customHeight="1" x14ac:dyDescent="0.25">
      <c r="B11" s="6">
        <v>6</v>
      </c>
      <c r="C11" s="17">
        <v>44805</v>
      </c>
      <c r="D11" s="5">
        <v>13.391325480550837</v>
      </c>
      <c r="E11" s="5">
        <v>6.364355419610118</v>
      </c>
      <c r="F11" s="5">
        <v>38.765507512300317</v>
      </c>
      <c r="G11" s="4">
        <v>4012.7559817104116</v>
      </c>
      <c r="H11" s="4">
        <f t="shared" si="0"/>
        <v>3711.6151472375827</v>
      </c>
      <c r="I11" s="19" t="s">
        <v>9</v>
      </c>
      <c r="L11" s="3"/>
    </row>
    <row r="12" spans="2:12" ht="32.25" customHeight="1" x14ac:dyDescent="0.25">
      <c r="B12" s="6">
        <v>7</v>
      </c>
      <c r="C12" s="17">
        <v>44835</v>
      </c>
      <c r="D12" s="5">
        <v>12.333802067570069</v>
      </c>
      <c r="E12" s="5">
        <v>6.7024857682278247</v>
      </c>
      <c r="F12" s="5">
        <v>36.573444415820411</v>
      </c>
      <c r="G12" s="4">
        <v>4176.8734168379533</v>
      </c>
      <c r="H12" s="4">
        <f t="shared" si="0"/>
        <v>3924.7627840284158</v>
      </c>
      <c r="I12" s="19" t="s">
        <v>9</v>
      </c>
      <c r="L12" s="3"/>
    </row>
    <row r="13" spans="2:12" ht="33" customHeight="1" x14ac:dyDescent="0.25">
      <c r="B13" s="6">
        <v>8</v>
      </c>
      <c r="C13" s="17">
        <v>44866</v>
      </c>
      <c r="D13" s="5">
        <v>12.593510668237537</v>
      </c>
      <c r="E13" s="5">
        <v>6.821592180659712</v>
      </c>
      <c r="F13" s="5">
        <v>34.822995723153845</v>
      </c>
      <c r="G13" s="4">
        <v>4294.5510009426316</v>
      </c>
      <c r="H13" s="4">
        <f t="shared" si="0"/>
        <v>4028.5258681001956</v>
      </c>
      <c r="I13" s="19" t="s">
        <v>9</v>
      </c>
      <c r="L13" s="3"/>
    </row>
    <row r="14" spans="2:12" ht="33.75" customHeight="1" x14ac:dyDescent="0.25">
      <c r="B14" s="6">
        <v>9</v>
      </c>
      <c r="C14" s="17">
        <v>44896</v>
      </c>
      <c r="D14" s="5">
        <v>12.053893451180933</v>
      </c>
      <c r="E14" s="5">
        <v>6.7430069285494989</v>
      </c>
      <c r="F14" s="5">
        <v>37.436091291531234</v>
      </c>
      <c r="G14" s="4">
        <v>4068.0642489719335</v>
      </c>
      <c r="H14" s="4">
        <f t="shared" si="0"/>
        <v>3836.3923187338369</v>
      </c>
      <c r="I14" s="19" t="s">
        <v>9</v>
      </c>
      <c r="L14" s="3"/>
    </row>
    <row r="15" spans="2:12" ht="33.75" customHeight="1" x14ac:dyDescent="0.25">
      <c r="B15" s="6">
        <v>10</v>
      </c>
      <c r="C15" s="17">
        <v>44927</v>
      </c>
      <c r="D15" s="5">
        <v>11.767063399719367</v>
      </c>
      <c r="E15" s="5">
        <v>6.1131985654973269</v>
      </c>
      <c r="F15" s="5">
        <v>38.621328852178422</v>
      </c>
      <c r="G15" s="6">
        <v>4003</v>
      </c>
      <c r="H15" s="4">
        <v>3764</v>
      </c>
      <c r="I15" s="19" t="s">
        <v>9</v>
      </c>
    </row>
    <row r="16" spans="2:12" ht="30.75" customHeight="1" x14ac:dyDescent="0.25">
      <c r="B16" s="6">
        <v>11</v>
      </c>
      <c r="C16" s="17">
        <v>44958</v>
      </c>
      <c r="D16" s="5">
        <v>11.401949240795755</v>
      </c>
      <c r="E16" s="5">
        <v>5.864114853252425</v>
      </c>
      <c r="F16" s="5">
        <v>37.808888413137645</v>
      </c>
      <c r="G16" s="11">
        <v>4131.7731673273065</v>
      </c>
      <c r="H16" s="4">
        <v>3888</v>
      </c>
      <c r="I16" s="19" t="s">
        <v>9</v>
      </c>
    </row>
    <row r="17" spans="2:9" ht="30.75" customHeight="1" x14ac:dyDescent="0.25">
      <c r="B17" s="6">
        <v>12</v>
      </c>
      <c r="C17" s="17">
        <v>44986</v>
      </c>
      <c r="D17" s="5">
        <v>11.547973010136268</v>
      </c>
      <c r="E17" s="5">
        <v>6.0100688202636698</v>
      </c>
      <c r="F17" s="5">
        <v>35.862698258182199</v>
      </c>
      <c r="G17" s="4">
        <v>4291.832007069961</v>
      </c>
      <c r="H17" s="4">
        <v>4041</v>
      </c>
      <c r="I17" s="19" t="s">
        <v>9</v>
      </c>
    </row>
  </sheetData>
  <mergeCells count="7">
    <mergeCell ref="D3:I3"/>
    <mergeCell ref="B4:B5"/>
    <mergeCell ref="C4:C5"/>
    <mergeCell ref="D4:D5"/>
    <mergeCell ref="E4:G4"/>
    <mergeCell ref="H4:H5"/>
    <mergeCell ref="I4:I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DFC82DC1-D6CF-44DC-AB48-2C64797A3217}"/>
</file>

<file path=customXml/itemProps2.xml><?xml version="1.0" encoding="utf-8"?>
<ds:datastoreItem xmlns:ds="http://schemas.openxmlformats.org/officeDocument/2006/customXml" ds:itemID="{C415E5D5-59AB-45BB-8942-2B5FE5B81640}"/>
</file>

<file path=customXml/itemProps3.xml><?xml version="1.0" encoding="utf-8"?>
<ds:datastoreItem xmlns:ds="http://schemas.openxmlformats.org/officeDocument/2006/customXml" ds:itemID="{C8216D5F-C0AA-483A-B455-033642230B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FY 23-24</vt:lpstr>
      <vt:lpstr>FY 22-23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ANUPAM PATRA</dc:creator>
  <cp:lastModifiedBy>ANUPAM PATRA</cp:lastModifiedBy>
  <dcterms:created xsi:type="dcterms:W3CDTF">2024-11-11T09:35:10Z</dcterms:created>
  <dcterms:modified xsi:type="dcterms:W3CDTF">2024-11-11T09:38:42Z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